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38400" windowHeight="17700"/>
  </bookViews>
  <sheets>
    <sheet name="sklop 5" sheetId="1" r:id="rId1"/>
  </sheets>
  <definedNames>
    <definedName name="_xlnm.Print_Area" localSheetId="0">'sklop 5'!$B$1:$E$35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9" i="1"/>
  <c r="E10" i="1"/>
  <c r="E12" i="1"/>
  <c r="E14" i="1"/>
  <c r="E16" i="1" l="1"/>
  <c r="E17" i="1" s="1"/>
  <c r="E18" i="1" s="1"/>
</calcChain>
</file>

<file path=xl/sharedStrings.xml><?xml version="1.0" encoding="utf-8"?>
<sst xmlns="http://schemas.openxmlformats.org/spreadsheetml/2006/main" count="32" uniqueCount="30">
  <si>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</si>
  <si>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</si>
  <si>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</si>
  <si>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</si>
  <si>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</si>
  <si>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</si>
  <si>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</si>
  <si>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</si>
  <si>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</si>
  <si>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</si>
  <si>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 spremembe hitrosti</t>
  </si>
  <si>
    <t>skupaj 
(v EUR brez DDV)</t>
  </si>
  <si>
    <t>cena na spremembo
(v EUR brez DDV)</t>
  </si>
  <si>
    <t>storitev spremembe hitrosti</t>
  </si>
  <si>
    <t>enkratna izvedba storitve</t>
  </si>
  <si>
    <t>cena na enoto
(v EUR brez DDV)</t>
  </si>
  <si>
    <t>količina</t>
  </si>
  <si>
    <t>storitev vzpostavitve povezave</t>
  </si>
  <si>
    <t>še višja hitrost 10 Gbps</t>
  </si>
  <si>
    <t>višja hitrost vsaj 6 Gbps</t>
  </si>
  <si>
    <t>osnovna hitrost vsaj 3 Gbps</t>
  </si>
  <si>
    <t>cena na mesec
(v EUR brez DDV)</t>
  </si>
  <si>
    <t>mesečni najem</t>
  </si>
  <si>
    <t>glavna Ethernet komunikacijska povezava LJ-MB</t>
  </si>
  <si>
    <t>ponudnik</t>
  </si>
  <si>
    <t>predvideno število mesecev*</t>
  </si>
  <si>
    <t>predvideno število sprememb*</t>
  </si>
  <si>
    <t>OBRAZEC 4/5 - Predračun za SKLOP 5</t>
  </si>
  <si>
    <t>Ob izpolnjevanju predračuna se upoštevajo navodila iz točke 3.4.8.1  razpisne dokumentacije.</t>
  </si>
  <si>
    <t xml:space="preserve">Javno naročilo št. 430-03/2024  – najem komunikacijskih povezav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</si>
</sst>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7" fillId="0" borderId="1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5475" cy="471917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L32" sqref="L32"/>
    </sheetView>
  </sheetViews>
  <sheetFormatPr defaultRowHeight="15" x14ac:dyDescent="0.25"/>
  <cols>
    <col min="1" max="1" width="5" style="3" customWidth="1"/>
    <col min="2" max="2" width="64.7109375" style="2" customWidth="1"/>
    <col min="3" max="3" width="14.7109375" style="1" customWidth="1"/>
    <col min="4" max="5" width="20.7109375" style="1" customWidth="1"/>
  </cols>
  <sheetData>
    <row r="1" spans="1:5" ht="36" customHeight="1" x14ac:dyDescent="0.25">
      <c r="B1" s="21"/>
      <c r="C1" s="3"/>
      <c r="D1" s="3"/>
      <c r="E1" s="3"/>
    </row>
    <row r="2" spans="1:5" ht="36" customHeight="1" x14ac:dyDescent="0.25">
      <c r="B2" s="22" t="s">
        <v>27</v>
      </c>
      <c r="C2" s="3"/>
      <c r="D2" s="3"/>
      <c r="E2" s="3"/>
    </row>
    <row r="3" spans="1:5" ht="36" customHeight="1" x14ac:dyDescent="0.25">
      <c r="B3" s="21"/>
      <c r="C3" s="3"/>
      <c r="D3" s="3"/>
      <c r="E3" s="3"/>
    </row>
    <row r="4" spans="1:5" ht="36" customHeight="1" x14ac:dyDescent="0.25">
      <c r="A4" s="20"/>
      <c r="B4" s="19" t="s">
        <v>24</v>
      </c>
      <c r="C4" s="25"/>
      <c r="D4" s="25"/>
      <c r="E4" s="26"/>
    </row>
    <row r="5" spans="1:5" ht="36" customHeight="1" x14ac:dyDescent="0.25">
      <c r="A5" s="20"/>
      <c r="B5" s="14"/>
      <c r="C5" s="14"/>
      <c r="D5" s="14"/>
      <c r="E5" s="14"/>
    </row>
    <row r="6" spans="1:5" ht="36" customHeight="1" x14ac:dyDescent="0.25">
      <c r="A6" s="20"/>
      <c r="B6" s="27" t="s">
        <v>23</v>
      </c>
      <c r="C6" s="27"/>
      <c r="D6" s="27"/>
      <c r="E6" s="27"/>
    </row>
    <row r="7" spans="1:5" ht="36" customHeight="1" x14ac:dyDescent="0.25">
      <c r="A7" s="11"/>
      <c r="B7" s="19" t="s">
        <v>22</v>
      </c>
      <c r="C7" s="18" t="s">
        <v>25</v>
      </c>
      <c r="D7" s="18" t="s">
        <v>21</v>
      </c>
      <c r="E7" s="18" t="s">
        <v>11</v>
      </c>
    </row>
    <row r="8" spans="1:5" ht="36" customHeight="1" x14ac:dyDescent="0.25">
      <c r="A8" s="11"/>
      <c r="B8" s="17" t="s">
        <v>20</v>
      </c>
      <c r="C8" s="16">
        <v>30</v>
      </c>
      <c r="D8" s="15"/>
      <c r="E8" s="10" t="str">
        <f>IF(ISNUMBER(D8)*AND(D8&gt;=0),ROUND(C8*ROUND(D8,2),2),"NAPAKA!")</f>
        <v>NAPAKA!</v>
      </c>
    </row>
    <row r="9" spans="1:5" ht="36" customHeight="1" x14ac:dyDescent="0.25">
      <c r="A9" s="11"/>
      <c r="B9" s="17" t="s">
        <v>19</v>
      </c>
      <c r="C9" s="16">
        <v>3</v>
      </c>
      <c r="D9" s="15"/>
      <c r="E9" s="10" t="str">
        <f>IF(ISNUMBER(D9)*AND(D9&gt;=0),ROUND(C9*ROUND(D9,2),2),"NAPAKA!")</f>
        <v>NAPAKA!</v>
      </c>
    </row>
    <row r="10" spans="1:5" ht="36" customHeight="1" x14ac:dyDescent="0.25">
      <c r="A10" s="11"/>
      <c r="B10" s="17" t="s">
        <v>18</v>
      </c>
      <c r="C10" s="16">
        <v>3</v>
      </c>
      <c r="D10" s="15"/>
      <c r="E10" s="10" t="str">
        <f>IF(ISNUMBER(D10)*AND(D10&gt;=0),ROUND(C10*ROUND(D10,2),2),"NAPAKA!")</f>
        <v>NAPAKA!</v>
      </c>
    </row>
    <row r="11" spans="1:5" ht="36" customHeight="1" x14ac:dyDescent="0.25">
      <c r="A11" s="11"/>
      <c r="B11" s="19" t="s">
        <v>17</v>
      </c>
      <c r="C11" s="18" t="s">
        <v>16</v>
      </c>
      <c r="D11" s="18" t="s">
        <v>15</v>
      </c>
      <c r="E11" s="18" t="s">
        <v>11</v>
      </c>
    </row>
    <row r="12" spans="1:5" ht="36" customHeight="1" x14ac:dyDescent="0.25">
      <c r="A12" s="11"/>
      <c r="B12" s="17" t="s">
        <v>14</v>
      </c>
      <c r="C12" s="16">
        <v>1</v>
      </c>
      <c r="D12" s="15"/>
      <c r="E12" s="10" t="str">
        <f>IF(ISNUMBER(D12)*AND(D12&gt;=0),ROUND(C12*ROUND(D12,2),2),"NAPAKA!")</f>
        <v>NAPAKA!</v>
      </c>
    </row>
    <row r="13" spans="1:5" ht="36" customHeight="1" x14ac:dyDescent="0.25">
      <c r="A13" s="11"/>
      <c r="B13" s="19" t="s">
        <v>13</v>
      </c>
      <c r="C13" s="18" t="s">
        <v>26</v>
      </c>
      <c r="D13" s="18" t="s">
        <v>12</v>
      </c>
      <c r="E13" s="18" t="s">
        <v>11</v>
      </c>
    </row>
    <row r="14" spans="1:5" ht="36" customHeight="1" x14ac:dyDescent="0.25">
      <c r="A14" s="11"/>
      <c r="B14" s="17" t="s">
        <v>10</v>
      </c>
      <c r="C14" s="16">
        <v>2</v>
      </c>
      <c r="D14" s="15"/>
      <c r="E14" s="10" t="str">
        <f>IF(ISNUMBER(D14)*AND(D14&gt;=0),ROUND(C14*ROUND(D14,2),2),"NAPAKA!")</f>
        <v>NAPAKA!</v>
      </c>
    </row>
    <row r="15" spans="1:5" ht="36" customHeight="1" x14ac:dyDescent="0.25">
      <c r="A15" s="11"/>
      <c r="B15" s="14"/>
      <c r="C15" s="14"/>
      <c r="D15" s="14"/>
      <c r="E15" s="14"/>
    </row>
    <row r="16" spans="1:5" ht="36" customHeight="1" x14ac:dyDescent="0.25">
      <c r="A16" s="11"/>
      <c r="B16" s="27" t="s">
        <v>9</v>
      </c>
      <c r="C16" s="27"/>
      <c r="D16" s="27"/>
      <c r="E16" s="10" t="str">
        <f>IFERROR(IF((E8+E9+E10+E12+E14)=0,"NAPAKA!",E8+E9+E10+E12+E14), "NAPAKA!")</f>
        <v>NAPAKA!</v>
      </c>
    </row>
    <row r="17" spans="1:5" ht="36" customHeight="1" x14ac:dyDescent="0.25">
      <c r="A17" s="11"/>
      <c r="B17" s="28" t="s">
        <v>8</v>
      </c>
      <c r="C17" s="28"/>
      <c r="D17" s="13">
        <v>0.22</v>
      </c>
      <c r="E17" s="12" t="str">
        <f>IF(ISNUMBER(E16*D17),ROUND(E16*D17,2),"NAPAKA!")</f>
        <v>NAPAKA!</v>
      </c>
    </row>
    <row r="18" spans="1:5" ht="36" customHeight="1" x14ac:dyDescent="0.25">
      <c r="A18" s="11"/>
      <c r="B18" s="27" t="s">
        <v>7</v>
      </c>
      <c r="C18" s="27"/>
      <c r="D18" s="27"/>
      <c r="E18" s="10" t="str">
        <f>IF(ISNUMBER(E16+E17),E16+E17,"NAPAKA!")</f>
        <v>NAPAKA!</v>
      </c>
    </row>
    <row r="20" spans="1:5" x14ac:dyDescent="0.25">
      <c r="B20" s="9" t="s">
        <v>6</v>
      </c>
      <c r="C20" s="9"/>
      <c r="D20" s="8"/>
      <c r="E20" s="8"/>
    </row>
    <row r="21" spans="1:5" x14ac:dyDescent="0.25">
      <c r="B21" s="29" t="s">
        <v>5</v>
      </c>
      <c r="C21" s="29"/>
      <c r="D21" s="29"/>
      <c r="E21" s="29"/>
    </row>
    <row r="22" spans="1:5" x14ac:dyDescent="0.25">
      <c r="B22" s="30" t="s">
        <v>28</v>
      </c>
      <c r="C22" s="30"/>
      <c r="D22" s="30"/>
      <c r="E22" s="30"/>
    </row>
    <row r="23" spans="1:5" x14ac:dyDescent="0.25">
      <c r="B23" s="29" t="s">
        <v>4</v>
      </c>
      <c r="C23" s="29"/>
      <c r="D23" s="29"/>
      <c r="E23" s="29"/>
    </row>
    <row r="24" spans="1:5" x14ac:dyDescent="0.25">
      <c r="B24" s="9"/>
      <c r="C24" s="8"/>
      <c r="D24" s="8"/>
      <c r="E24" s="8"/>
    </row>
    <row r="26" spans="1:5" x14ac:dyDescent="0.25">
      <c r="B26" s="2" t="s">
        <v>3</v>
      </c>
      <c r="D26" s="7" t="s">
        <v>2</v>
      </c>
    </row>
    <row r="27" spans="1:5" x14ac:dyDescent="0.25">
      <c r="B27" s="6"/>
      <c r="C27" s="7"/>
      <c r="D27" s="24"/>
      <c r="E27" s="24"/>
    </row>
    <row r="29" spans="1:5" x14ac:dyDescent="0.25">
      <c r="B29" s="2" t="s">
        <v>1</v>
      </c>
      <c r="D29" s="5" t="s">
        <v>0</v>
      </c>
    </row>
    <row r="30" spans="1:5" x14ac:dyDescent="0.25">
      <c r="B30" s="6"/>
      <c r="C30" s="5"/>
      <c r="D30" s="24"/>
      <c r="E30" s="24"/>
    </row>
    <row r="32" spans="1:5" x14ac:dyDescent="0.25">
      <c r="D32" s="5"/>
    </row>
    <row r="34" spans="2:5" x14ac:dyDescent="0.25">
      <c r="C34" s="2"/>
      <c r="E34" s="5"/>
    </row>
    <row r="35" spans="2:5" x14ac:dyDescent="0.25">
      <c r="B35" s="23" t="s">
        <v>29</v>
      </c>
      <c r="C35" s="4"/>
      <c r="D35" s="4"/>
      <c r="E35" s="4"/>
    </row>
  </sheetData>
  <sheetProtection algorithmName="SHA-512" hashValue="ZgMgbyqKHhE+cana+iTFHjIk5NvGMurC4fN5ZCiDyJ6ZI+rcw/wMGcr/h5ogcEgSwgs54ZKRmzUTCcs4zkp/yg==" saltValue="Et+K4jvr9QBaUWoslt57qw==" spinCount="100000" sheet="1" objects="1" scenarios="1"/>
  <mergeCells count="10">
    <mergeCell ref="D30:E30"/>
    <mergeCell ref="C4:E4"/>
    <mergeCell ref="B6:E6"/>
    <mergeCell ref="B16:D16"/>
    <mergeCell ref="B17:C17"/>
    <mergeCell ref="B18:D18"/>
    <mergeCell ref="D27:E27"/>
    <mergeCell ref="B21:E21"/>
    <mergeCell ref="B22:E22"/>
    <mergeCell ref="B23:E23"/>
  </mergeCell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5</vt:lpstr>
      <vt:lpstr>'sklop 5'!Področje_tiskanja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2024-02-19T10:06:53Z</cp:lastPrinted>
  <dcterms:created xsi:type="dcterms:W3CDTF">2024-01-17T12:30:28Z</dcterms:created>
  <dcterms:modified xsi:type="dcterms:W3CDTF">2024-02-19T10:06:57Z</dcterms:modified>
</cp:coreProperties>
</file>